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C:\Users\cajja\Downloads\"/>
    </mc:Choice>
  </mc:AlternateContent>
  <xr:revisionPtr revIDLastSave="0" documentId="8_{281D68D6-57AE-4833-BD27-67E290ABF045}" xr6:coauthVersionLast="47" xr6:coauthVersionMax="47" xr10:uidLastSave="{00000000-0000-0000-0000-000000000000}"/>
  <bookViews>
    <workbookView xWindow="-108" yWindow="-108" windowWidth="23256" windowHeight="13896" xr2:uid="{43E7A4C5-F532-405E-8A0F-D37F2DDF35E9}"/>
  </bookViews>
  <sheets>
    <sheet name="Forside m veiledning" sheetId="17" r:id="rId1"/>
    <sheet name="Sør-Vest" sheetId="12" r:id="rId2"/>
    <sheet name="Nord-Vest" sheetId="13" r:id="rId3"/>
    <sheet name="Reg Nordland" sheetId="15" r:id="rId4"/>
    <sheet name="Reg Nord" sheetId="16"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6" i="15" l="1"/>
  <c r="C23" i="15"/>
  <c r="C25" i="15" s="1"/>
  <c r="C20" i="15"/>
  <c r="C19" i="13"/>
  <c r="C20" i="12"/>
  <c r="C18" i="12"/>
  <c r="H6" i="16"/>
  <c r="H12" i="16" s="1"/>
  <c r="H14" i="16" s="1"/>
  <c r="C6" i="16"/>
  <c r="C12" i="16" s="1"/>
  <c r="C14" i="16" s="1"/>
  <c r="C18" i="15"/>
  <c r="C6" i="13"/>
  <c r="C34" i="13" s="1"/>
  <c r="C36" i="13" s="1"/>
  <c r="C6" i="12"/>
  <c r="C8" i="16" l="1"/>
  <c r="C28" i="15"/>
  <c r="C30" i="15" s="1"/>
  <c r="C17" i="13"/>
  <c r="C22" i="13"/>
  <c r="C24" i="13" s="1"/>
  <c r="C12" i="13"/>
  <c r="C14" i="13" s="1"/>
  <c r="C12" i="12"/>
  <c r="C14" i="12" s="1"/>
  <c r="C8" i="12" s="1"/>
  <c r="C12" i="15"/>
  <c r="C14" i="15" s="1"/>
  <c r="C28" i="13"/>
  <c r="C30" i="13" s="1"/>
  <c r="C8" i="13" s="1"/>
  <c r="C8" i="15" l="1"/>
</calcChain>
</file>

<file path=xl/sharedStrings.xml><?xml version="1.0" encoding="utf-8"?>
<sst xmlns="http://schemas.openxmlformats.org/spreadsheetml/2006/main" count="158" uniqueCount="54">
  <si>
    <t>Kristiansand</t>
  </si>
  <si>
    <t>Bergen</t>
  </si>
  <si>
    <t>Stavanger</t>
  </si>
  <si>
    <t>Ålesund</t>
  </si>
  <si>
    <t>Molde</t>
  </si>
  <si>
    <t>Trondheim</t>
  </si>
  <si>
    <t>Bodø</t>
  </si>
  <si>
    <t>Nordland</t>
  </si>
  <si>
    <t>Tromsø</t>
  </si>
  <si>
    <t>Alta</t>
  </si>
  <si>
    <t>Kirkenes</t>
  </si>
  <si>
    <t>rabatt</t>
  </si>
  <si>
    <t>Forventet volum</t>
  </si>
  <si>
    <t>Antatt årskost</t>
  </si>
  <si>
    <t>Kristiansund</t>
  </si>
  <si>
    <t>Beregnet årspris region</t>
  </si>
  <si>
    <t>Pris før transport</t>
  </si>
  <si>
    <t>tot</t>
  </si>
  <si>
    <t>Beregnet listepris</t>
  </si>
  <si>
    <t>Evenes</t>
  </si>
  <si>
    <t>Kirkenes (inn under Nord)</t>
  </si>
  <si>
    <t>PS Biofyringsolje</t>
  </si>
  <si>
    <t>Beregnet årspris region (ink Kirkenes)</t>
  </si>
  <si>
    <t>Forventet volum i liter</t>
  </si>
  <si>
    <t>Evt tillegg utover omsetningskrav</t>
  </si>
  <si>
    <t>PRISARK</t>
  </si>
  <si>
    <t>#</t>
  </si>
  <si>
    <t>Dato</t>
  </si>
  <si>
    <t>Kvalitet</t>
  </si>
  <si>
    <t>Listepris</t>
  </si>
  <si>
    <t>Tilbyder kommentar</t>
  </si>
  <si>
    <t>Sommer</t>
  </si>
  <si>
    <t>Vinter</t>
  </si>
  <si>
    <t>Prisene som oppgis må kunne dokumenteres. I prisskjemaet er listepris ikke markert som pris tilbyder skal fylle inn. Etter nærmere vurdering, har vi kommet frem til at det er best at tilbyder selv setter inn denne prisen, så foretar heller Avinor kontrollregning og evt avstemning med tilbyder.</t>
  </si>
  <si>
    <t>Kommentar</t>
  </si>
  <si>
    <t>Kommentarer</t>
  </si>
  <si>
    <t>Avinor forventer i hovedsak  at inntil 5 dagers leveringstid er akseptabelt. Dersom tilbudet avviker fra dette, må dette fremkomme</t>
  </si>
  <si>
    <t>Leverings/fraktkost</t>
  </si>
  <si>
    <t>Delkontrakt Sør-vest</t>
  </si>
  <si>
    <t>Delkontrakt Nord-Vest</t>
  </si>
  <si>
    <t>Mo i Rana</t>
  </si>
  <si>
    <t>Delkontrakt Nord</t>
  </si>
  <si>
    <t>Det beregnes et gjennomsnitt av disse listeprisene. Dersom det ikke er offisiell pris for dagen, grunnet heligdag/ søndag eller annet, velges første virkedag etter.</t>
  </si>
  <si>
    <t>Vi antar det kan forekomme differanse i transportkostnader for hver enkelt lokasjon innenfor regionen, derfor kan dette prises per lokasjon.</t>
  </si>
  <si>
    <t>Tabell C1</t>
  </si>
  <si>
    <t>Fyll inn med priser i markerte celler, Listeprisene (som nå er åpnet for utfylling) skal ta utgangspunkt i offisiell listepris for datoer og kvaliteter i tabell C1</t>
  </si>
  <si>
    <t>Det er en arkfane per Regiononale delkontrakt. Listepris, rabatt og evt påslag for omsetning utover omsetningskravet forutsettes likt innen hver region.</t>
  </si>
  <si>
    <t>PS RABATT Legges inn som positivt tall i regnearket for å gi riktig effekt ift formler</t>
  </si>
  <si>
    <t>Det kan gis priser i volumliter</t>
  </si>
  <si>
    <t xml:space="preserve">For lokasjoner med ekstra lang avstand fra depot, kan noe lengre leveringstid aksepteres. Tilbyder må i tilfelle oppgi hvike lokasjoner/lufthavner dette gjelder for, og hva leveringstid er.  </t>
  </si>
  <si>
    <t>Fraktpris oppgis per liter. Det er gjennom gunnlagsmaterialet gitt informasjon som skal kunne gi gode indikasjoner på bestillingsvolum.</t>
  </si>
  <si>
    <t>Som beskrevet i konkurransegrunnlaget, ser vi for oss at det kan bli aktuelt å levere til flere lufthavner enn det er oppgitt i prismodellen som skal fylles ut. Vi forutsetter at fraktkostnaden er et resultat av antatt volum og distanse fra depot, evt tidsbruk i særlige tilfeller, slik at det vil være en logisk sammenheng mellom de prisene som oppgis for lufthavnene i prisskjemaet, og hva som blir pris for den enkelte lufthavn som ikke er oppgitt i prisskjemaet. Dersom det er andre særskilte faktorer som spiller inn, må dette beskrives. Det er lagt inn et kommentarfelt per prislinje i prisskjemaet.</t>
  </si>
  <si>
    <t>Leveranse til lufthavn er underlagt adgangskontroll av både personell og kjøretøy, og det må derfor påregnes noe ventetid ved ankomst</t>
  </si>
  <si>
    <t xml:space="preserve">Vi viser til volumanslag i kravspesifikasjon. Disse er videreført i prismodell.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</si>
</sst>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kr&quot;\ * #,##0.00_-;\-&quot;kr&quot;\ * #,##0.00_-;_-&quot;kr&quot;\ * &quot;-&quot;??_-;_-@_-"/>
    <numFmt numFmtId="43" formatCode="_-* #,##0.00_-;\-* #,##0.00_-;_-* &quot;-&quot;??_-;_-@_-"/>
    <numFmt numFmtId="164" formatCode="&quot;kr&quot;\ #,##0.00"/>
    <numFmt numFmtId="165" formatCode="_-&quot;kr&quot;\ * #,##0_-;\-&quot;kr&quot;\ * #,##0_-;_-&quot;kr&quot;\ * &quot;-&quot;??_-;_-@_-"/>
    <numFmt numFmtId="166" formatCode="&quot;kr&quot;\ #,##0"/>
    <numFmt numFmtId="167" formatCode="_-* #,##0_-;\-* #,##0_-;_-* &quot;-&quot;??_-;_-@_-"/>
    <numFmt numFmtId="168" formatCode="dd\.mm\.yyyy"/>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22"/>
      <color theme="1"/>
      <name val="Calibri"/>
      <family val="2"/>
      <scheme val="minor"/>
    </font>
    <font>
      <sz val="11"/>
      <color rgb="FFFF0000"/>
      <name val="Calibri"/>
      <family val="2"/>
      <scheme val="minor"/>
    </font>
    <font>
      <sz val="11"/>
      <name val="Calibri"/>
      <family val="2"/>
      <scheme val="minor"/>
    </font>
    <font>
      <sz val="11"/>
      <name val="Calibri"/>
      <family val="2"/>
    </font>
    <font>
      <strike/>
      <sz val="11"/>
      <name val="Calibri"/>
      <family val="2"/>
      <scheme val="minor"/>
    </font>
    <font>
      <b/>
      <sz val="11"/>
      <name val="Calibri"/>
      <family val="2"/>
      <scheme val="minor"/>
    </font>
    <font>
      <b/>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s>
  <borders count="27">
    <border>
      <left/>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right style="thin">
        <color indexed="64"/>
      </right>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102">
    <xf numFmtId="0" fontId="0" fillId="0" borderId="0" xfId="0"/>
    <xf numFmtId="0" fontId="0" fillId="2" borderId="3" xfId="0" applyFill="1" applyBorder="1"/>
    <xf numFmtId="0" fontId="0" fillId="2" borderId="6" xfId="0" applyFill="1" applyBorder="1"/>
    <xf numFmtId="0" fontId="0" fillId="2" borderId="0" xfId="0" applyFill="1"/>
    <xf numFmtId="0" fontId="0" fillId="2" borderId="8" xfId="0" applyFill="1" applyBorder="1"/>
    <xf numFmtId="0" fontId="0" fillId="2" borderId="9" xfId="0" applyFill="1" applyBorder="1"/>
    <xf numFmtId="0" fontId="2" fillId="2" borderId="4" xfId="0" applyFont="1" applyFill="1" applyBorder="1"/>
    <xf numFmtId="9" fontId="0" fillId="2" borderId="6" xfId="0" applyNumberFormat="1" applyFill="1" applyBorder="1"/>
    <xf numFmtId="164" fontId="0" fillId="2" borderId="0" xfId="0" applyNumberFormat="1" applyFill="1"/>
    <xf numFmtId="164" fontId="0" fillId="2" borderId="5" xfId="0" applyNumberFormat="1" applyFill="1" applyBorder="1"/>
    <xf numFmtId="165" fontId="2" fillId="2" borderId="10" xfId="1" applyNumberFormat="1" applyFont="1" applyFill="1" applyBorder="1"/>
    <xf numFmtId="1" fontId="0" fillId="2" borderId="6" xfId="0" applyNumberFormat="1" applyFill="1" applyBorder="1"/>
    <xf numFmtId="1" fontId="0" fillId="2" borderId="0" xfId="0" applyNumberFormat="1" applyFill="1"/>
    <xf numFmtId="0" fontId="3" fillId="2" borderId="11" xfId="0" applyFont="1" applyFill="1" applyBorder="1"/>
    <xf numFmtId="164" fontId="3" fillId="2" borderId="1" xfId="0" applyNumberFormat="1" applyFont="1" applyFill="1" applyBorder="1"/>
    <xf numFmtId="0" fontId="3" fillId="2" borderId="12" xfId="0" applyFont="1" applyFill="1" applyBorder="1"/>
    <xf numFmtId="0" fontId="0" fillId="0" borderId="9" xfId="0" applyBorder="1"/>
    <xf numFmtId="0" fontId="0" fillId="3" borderId="0" xfId="0" applyFill="1"/>
    <xf numFmtId="165" fontId="2" fillId="2" borderId="8" xfId="1" applyNumberFormat="1" applyFont="1" applyFill="1" applyBorder="1"/>
    <xf numFmtId="165" fontId="2" fillId="2" borderId="9" xfId="1" applyNumberFormat="1" applyFont="1" applyFill="1" applyBorder="1"/>
    <xf numFmtId="167" fontId="0" fillId="2" borderId="7" xfId="3" applyNumberFormat="1" applyFont="1" applyFill="1" applyBorder="1"/>
    <xf numFmtId="166" fontId="2" fillId="2" borderId="2" xfId="0" applyNumberFormat="1" applyFont="1" applyFill="1" applyBorder="1"/>
    <xf numFmtId="165" fontId="2" fillId="2" borderId="10" xfId="1" applyNumberFormat="1" applyFont="1" applyFill="1" applyBorder="1" applyProtection="1"/>
    <xf numFmtId="167" fontId="0" fillId="2" borderId="0" xfId="3" applyNumberFormat="1" applyFont="1" applyFill="1" applyBorder="1"/>
    <xf numFmtId="0" fontId="0" fillId="2" borderId="6" xfId="0" applyFill="1" applyBorder="1" applyProtection="1">
      <protection locked="0"/>
    </xf>
    <xf numFmtId="9" fontId="0" fillId="2" borderId="6" xfId="0" applyNumberFormat="1" applyFill="1" applyBorder="1" applyProtection="1">
      <protection locked="0"/>
    </xf>
    <xf numFmtId="0" fontId="0" fillId="0" borderId="0" xfId="0" applyProtection="1">
      <protection locked="0"/>
    </xf>
    <xf numFmtId="0" fontId="0" fillId="4" borderId="0" xfId="0" applyFill="1" applyProtection="1">
      <protection locked="0"/>
    </xf>
    <xf numFmtId="164" fontId="0" fillId="4" borderId="7" xfId="0" applyNumberFormat="1" applyFill="1" applyBorder="1" applyProtection="1">
      <protection locked="0"/>
    </xf>
    <xf numFmtId="0" fontId="0" fillId="4" borderId="0" xfId="0" applyFill="1"/>
    <xf numFmtId="165" fontId="2" fillId="2" borderId="13" xfId="1" applyNumberFormat="1" applyFont="1" applyFill="1" applyBorder="1" applyProtection="1"/>
    <xf numFmtId="165" fontId="2" fillId="2" borderId="8" xfId="1" applyNumberFormat="1" applyFont="1" applyFill="1" applyBorder="1" applyProtection="1"/>
    <xf numFmtId="167" fontId="0" fillId="2" borderId="6" xfId="3" applyNumberFormat="1" applyFont="1" applyFill="1" applyBorder="1" applyProtection="1"/>
    <xf numFmtId="0" fontId="4" fillId="2" borderId="0" xfId="0" applyFont="1" applyFill="1"/>
    <xf numFmtId="0" fontId="5" fillId="0" borderId="0" xfId="0" applyFont="1" applyAlignment="1">
      <alignment vertical="center"/>
    </xf>
    <xf numFmtId="0" fontId="5" fillId="0" borderId="0" xfId="0" applyFont="1"/>
    <xf numFmtId="164" fontId="0" fillId="4" borderId="0" xfId="2" applyNumberFormat="1" applyFont="1" applyFill="1" applyBorder="1" applyProtection="1">
      <protection locked="0"/>
    </xf>
    <xf numFmtId="164" fontId="0" fillId="2" borderId="9" xfId="0" applyNumberFormat="1" applyFill="1" applyBorder="1"/>
    <xf numFmtId="164" fontId="0" fillId="2" borderId="4" xfId="0" applyNumberFormat="1" applyFill="1" applyBorder="1"/>
    <xf numFmtId="164" fontId="0" fillId="4" borderId="0" xfId="0" applyNumberFormat="1" applyFill="1" applyProtection="1">
      <protection locked="0"/>
    </xf>
    <xf numFmtId="166" fontId="2" fillId="2" borderId="9" xfId="1" applyNumberFormat="1" applyFont="1" applyFill="1" applyBorder="1"/>
    <xf numFmtId="166" fontId="2" fillId="2" borderId="10" xfId="1" applyNumberFormat="1" applyFont="1" applyFill="1" applyBorder="1"/>
    <xf numFmtId="166" fontId="0" fillId="2" borderId="9" xfId="0" applyNumberFormat="1" applyFill="1" applyBorder="1"/>
    <xf numFmtId="0" fontId="6" fillId="2" borderId="0" xfId="0" applyFont="1" applyFill="1" applyAlignment="1">
      <alignment wrapText="1"/>
    </xf>
    <xf numFmtId="0" fontId="6" fillId="0" borderId="0" xfId="0" applyFont="1"/>
    <xf numFmtId="0" fontId="7" fillId="0" borderId="2" xfId="0" applyFont="1" applyBorder="1" applyAlignment="1">
      <alignment vertical="center" wrapText="1"/>
    </xf>
    <xf numFmtId="9" fontId="8" fillId="2" borderId="0" xfId="0" applyNumberFormat="1" applyFont="1" applyFill="1" applyAlignment="1" applyProtection="1">
      <alignment wrapText="1"/>
      <protection locked="0"/>
    </xf>
    <xf numFmtId="0" fontId="6" fillId="0" borderId="0" xfId="0" applyFont="1" applyAlignment="1">
      <alignment wrapText="1"/>
    </xf>
    <xf numFmtId="0" fontId="9" fillId="0" borderId="0" xfId="0" applyFont="1" applyAlignment="1">
      <alignment vertical="center"/>
    </xf>
    <xf numFmtId="0" fontId="6" fillId="0" borderId="0" xfId="0" applyFont="1" applyAlignment="1">
      <alignment vertical="center" wrapText="1"/>
    </xf>
    <xf numFmtId="0" fontId="7" fillId="0" borderId="14" xfId="0" applyFont="1" applyBorder="1" applyAlignment="1">
      <alignment vertical="center" wrapText="1"/>
    </xf>
    <xf numFmtId="0" fontId="7" fillId="0" borderId="1" xfId="0" applyFont="1" applyBorder="1" applyAlignment="1">
      <alignment vertical="center" wrapText="1"/>
    </xf>
    <xf numFmtId="0" fontId="7" fillId="0" borderId="15" xfId="0" applyFont="1" applyBorder="1" applyAlignment="1">
      <alignment vertical="center" wrapText="1"/>
    </xf>
    <xf numFmtId="0" fontId="6" fillId="0" borderId="0" xfId="0" applyFont="1" applyAlignment="1">
      <alignment vertical="center"/>
    </xf>
    <xf numFmtId="0" fontId="5" fillId="2" borderId="0" xfId="0" applyFont="1" applyFill="1"/>
    <xf numFmtId="9" fontId="5" fillId="2" borderId="6" xfId="0" applyNumberFormat="1" applyFont="1" applyFill="1" applyBorder="1"/>
    <xf numFmtId="0" fontId="5" fillId="2" borderId="6" xfId="0" applyFont="1" applyFill="1" applyBorder="1"/>
    <xf numFmtId="1" fontId="5" fillId="2" borderId="6" xfId="0" applyNumberFormat="1" applyFont="1" applyFill="1" applyBorder="1"/>
    <xf numFmtId="165" fontId="10" fillId="2" borderId="8" xfId="1" applyNumberFormat="1" applyFont="1" applyFill="1" applyBorder="1" applyProtection="1"/>
    <xf numFmtId="0" fontId="5" fillId="2" borderId="8" xfId="0" applyFont="1" applyFill="1" applyBorder="1"/>
    <xf numFmtId="0" fontId="5" fillId="2" borderId="3" xfId="0" applyFont="1" applyFill="1" applyBorder="1"/>
    <xf numFmtId="0" fontId="6" fillId="0" borderId="0" xfId="0" applyFont="1" applyAlignment="1">
      <alignment horizontal="left" vertical="top" wrapText="1"/>
    </xf>
    <xf numFmtId="0" fontId="0" fillId="0" borderId="17" xfId="0" applyBorder="1" applyProtection="1">
      <protection locked="0"/>
    </xf>
    <xf numFmtId="0" fontId="0" fillId="0" borderId="18" xfId="0" applyBorder="1" applyProtection="1">
      <protection locked="0"/>
    </xf>
    <xf numFmtId="0" fontId="0" fillId="0" borderId="19" xfId="0" applyBorder="1" applyProtection="1">
      <protection locked="0"/>
    </xf>
    <xf numFmtId="0" fontId="5" fillId="0" borderId="16" xfId="0" applyFont="1" applyBorder="1" applyProtection="1">
      <protection locked="0"/>
    </xf>
    <xf numFmtId="0" fontId="5" fillId="0" borderId="0" xfId="0" applyFont="1" applyProtection="1">
      <protection locked="0"/>
    </xf>
    <xf numFmtId="0" fontId="5" fillId="0" borderId="17" xfId="0" applyFont="1" applyBorder="1" applyProtection="1">
      <protection locked="0"/>
    </xf>
    <xf numFmtId="0" fontId="5" fillId="0" borderId="18" xfId="0" applyFont="1" applyBorder="1" applyProtection="1">
      <protection locked="0"/>
    </xf>
    <xf numFmtId="0" fontId="5" fillId="0" borderId="19" xfId="0" applyFont="1" applyBorder="1" applyProtection="1">
      <protection locked="0"/>
    </xf>
    <xf numFmtId="0" fontId="5" fillId="0" borderId="20" xfId="0" applyFont="1" applyBorder="1"/>
    <xf numFmtId="0" fontId="0" fillId="0" borderId="21" xfId="0" applyBorder="1"/>
    <xf numFmtId="0" fontId="0" fillId="0" borderId="15" xfId="0" applyBorder="1"/>
    <xf numFmtId="166" fontId="2" fillId="2" borderId="9" xfId="0" applyNumberFormat="1" applyFont="1" applyFill="1" applyBorder="1"/>
    <xf numFmtId="164" fontId="5" fillId="0" borderId="20" xfId="0" applyNumberFormat="1" applyFont="1" applyBorder="1"/>
    <xf numFmtId="164" fontId="0" fillId="0" borderId="21" xfId="2" applyNumberFormat="1" applyFont="1" applyFill="1" applyBorder="1" applyProtection="1">
      <protection locked="0"/>
    </xf>
    <xf numFmtId="164" fontId="0" fillId="0" borderId="21" xfId="0" applyNumberFormat="1" applyBorder="1"/>
    <xf numFmtId="165" fontId="2" fillId="0" borderId="22" xfId="1" applyNumberFormat="1" applyFont="1" applyFill="1" applyBorder="1"/>
    <xf numFmtId="164" fontId="0" fillId="0" borderId="21" xfId="0" applyNumberFormat="1" applyBorder="1" applyProtection="1">
      <protection locked="0"/>
    </xf>
    <xf numFmtId="1" fontId="0" fillId="0" borderId="21" xfId="0" applyNumberFormat="1" applyBorder="1"/>
    <xf numFmtId="165" fontId="2" fillId="0" borderId="21" xfId="1" applyNumberFormat="1" applyFont="1" applyFill="1" applyBorder="1"/>
    <xf numFmtId="165" fontId="2" fillId="2" borderId="9" xfId="1" applyNumberFormat="1" applyFont="1" applyFill="1" applyBorder="1" applyProtection="1"/>
    <xf numFmtId="0" fontId="0" fillId="0" borderId="20" xfId="0" applyBorder="1" applyProtection="1">
      <protection locked="0"/>
    </xf>
    <xf numFmtId="0" fontId="0" fillId="0" borderId="21" xfId="0" applyBorder="1" applyProtection="1">
      <protection locked="0"/>
    </xf>
    <xf numFmtId="0" fontId="0" fillId="0" borderId="15" xfId="0" applyBorder="1" applyProtection="1">
      <protection locked="0"/>
    </xf>
    <xf numFmtId="0" fontId="0" fillId="2" borderId="10" xfId="0" applyFill="1" applyBorder="1"/>
    <xf numFmtId="164" fontId="0" fillId="2" borderId="23" xfId="0" applyNumberFormat="1" applyFill="1" applyBorder="1"/>
    <xf numFmtId="165" fontId="10" fillId="2" borderId="0" xfId="1" applyNumberFormat="1" applyFont="1" applyFill="1" applyBorder="1" applyProtection="1"/>
    <xf numFmtId="167" fontId="0" fillId="3" borderId="0" xfId="3" applyNumberFormat="1" applyFont="1" applyFill="1" applyBorder="1"/>
    <xf numFmtId="0" fontId="3" fillId="0" borderId="9" xfId="0" applyFont="1" applyBorder="1"/>
    <xf numFmtId="165" fontId="2" fillId="0" borderId="10" xfId="1" applyNumberFormat="1" applyFont="1" applyFill="1" applyBorder="1"/>
    <xf numFmtId="1" fontId="0" fillId="0" borderId="0" xfId="0" applyNumberFormat="1"/>
    <xf numFmtId="168" fontId="7" fillId="0" borderId="2" xfId="0" applyNumberFormat="1" applyFont="1" applyBorder="1" applyAlignment="1">
      <alignment vertical="center" wrapText="1"/>
    </xf>
    <xf numFmtId="0" fontId="0" fillId="0" borderId="0" xfId="0" applyAlignment="1">
      <alignment wrapText="1"/>
    </xf>
    <xf numFmtId="0" fontId="0" fillId="2" borderId="25" xfId="0" applyFill="1" applyBorder="1"/>
    <xf numFmtId="164" fontId="0" fillId="2" borderId="24" xfId="0" applyNumberFormat="1" applyFill="1" applyBorder="1"/>
    <xf numFmtId="164" fontId="0" fillId="2" borderId="26" xfId="0" applyNumberFormat="1" applyFill="1" applyBorder="1"/>
    <xf numFmtId="0" fontId="9" fillId="0" borderId="0" xfId="0" applyFont="1"/>
    <xf numFmtId="167" fontId="0" fillId="0" borderId="0" xfId="3" applyNumberFormat="1" applyFont="1" applyFill="1" applyBorder="1"/>
    <xf numFmtId="167" fontId="0" fillId="2" borderId="0" xfId="3" applyNumberFormat="1" applyFont="1" applyFill="1" applyBorder="1" applyAlignment="1">
      <alignment horizontal="right"/>
    </xf>
    <xf numFmtId="167" fontId="0" fillId="2" borderId="0" xfId="3" applyNumberFormat="1" applyFont="1" applyFill="1"/>
    <xf numFmtId="167" fontId="0" fillId="2" borderId="0" xfId="3" applyNumberFormat="1" applyFont="1" applyFill="1" applyBorder="1" applyAlignment="1">
      <alignment horizontal="left"/>
    </xf>
  </cellXfs>
  <cellStyles count="4">
    <cellStyle name="Komma" xfId="3" builtinId="3"/>
    <cellStyle name="Normal" xfId="0" builtinId="0"/>
    <cellStyle name="Prosent" xfId="2" builtinI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B65D9-6D16-4506-BDCF-BA7491B9FC6F}">
  <dimension ref="A1:O73"/>
  <sheetViews>
    <sheetView tabSelected="1" workbookViewId="0">
      <selection activeCell="A36" sqref="A36"/>
    </sheetView>
  </sheetViews>
  <sheetFormatPr baseColWidth="10" defaultRowHeight="14.4" x14ac:dyDescent="0.3"/>
  <cols>
    <col min="1" max="1" width="90.109375" customWidth="1"/>
    <col min="4" max="7" width="14.5546875" customWidth="1"/>
  </cols>
  <sheetData>
    <row r="1" spans="1:8" ht="29.4" thickBot="1" x14ac:dyDescent="0.6">
      <c r="A1" s="33" t="s">
        <v>25</v>
      </c>
      <c r="D1" s="44" t="s">
        <v>44</v>
      </c>
      <c r="E1" s="44"/>
      <c r="F1" s="44"/>
      <c r="G1" s="44"/>
      <c r="H1" s="44"/>
    </row>
    <row r="2" spans="1:8" ht="29.4" thickBot="1" x14ac:dyDescent="0.35">
      <c r="A2" s="3"/>
      <c r="D2" s="50" t="s">
        <v>26</v>
      </c>
      <c r="E2" s="51" t="s">
        <v>27</v>
      </c>
      <c r="F2" s="51" t="s">
        <v>28</v>
      </c>
      <c r="G2" s="51" t="s">
        <v>29</v>
      </c>
      <c r="H2" s="51" t="s">
        <v>30</v>
      </c>
    </row>
    <row r="3" spans="1:8" ht="29.4" thickBot="1" x14ac:dyDescent="0.35">
      <c r="A3" s="43" t="s">
        <v>46</v>
      </c>
      <c r="B3" s="44"/>
      <c r="C3" s="44"/>
      <c r="D3" s="52">
        <v>1</v>
      </c>
      <c r="E3" s="92">
        <v>45658</v>
      </c>
      <c r="F3" s="45" t="s">
        <v>32</v>
      </c>
      <c r="G3" s="45"/>
      <c r="H3" s="45"/>
    </row>
    <row r="4" spans="1:8" ht="29.4" thickBot="1" x14ac:dyDescent="0.35">
      <c r="A4" s="43" t="s">
        <v>43</v>
      </c>
      <c r="B4" s="44"/>
      <c r="C4" s="44"/>
      <c r="D4" s="52">
        <v>2</v>
      </c>
      <c r="E4" s="92">
        <v>45667</v>
      </c>
      <c r="F4" s="45" t="s">
        <v>32</v>
      </c>
      <c r="G4" s="45"/>
      <c r="H4" s="45"/>
    </row>
    <row r="5" spans="1:8" ht="15" thickBot="1" x14ac:dyDescent="0.35">
      <c r="A5" s="43"/>
      <c r="B5" s="44"/>
      <c r="C5" s="44"/>
      <c r="D5" s="52">
        <v>3</v>
      </c>
      <c r="E5" s="92">
        <v>45677</v>
      </c>
      <c r="F5" s="45" t="s">
        <v>32</v>
      </c>
      <c r="G5" s="45"/>
      <c r="H5" s="45"/>
    </row>
    <row r="6" spans="1:8" ht="29.4" thickBot="1" x14ac:dyDescent="0.35">
      <c r="A6" s="43" t="s">
        <v>45</v>
      </c>
      <c r="B6" s="44"/>
      <c r="C6" s="44"/>
      <c r="D6" s="52">
        <v>4</v>
      </c>
      <c r="E6" s="92">
        <v>45689</v>
      </c>
      <c r="F6" s="45" t="s">
        <v>32</v>
      </c>
      <c r="G6" s="45"/>
      <c r="H6" s="45"/>
    </row>
    <row r="7" spans="1:8" ht="15" thickBot="1" x14ac:dyDescent="0.35">
      <c r="A7" s="47"/>
      <c r="B7" s="44"/>
      <c r="C7" s="44"/>
      <c r="D7" s="52">
        <v>5</v>
      </c>
      <c r="E7" s="92">
        <v>45698</v>
      </c>
      <c r="F7" s="45" t="s">
        <v>32</v>
      </c>
      <c r="G7" s="45"/>
      <c r="H7" s="45"/>
    </row>
    <row r="8" spans="1:8" ht="15" thickBot="1" x14ac:dyDescent="0.35">
      <c r="A8" s="46"/>
      <c r="B8" s="44"/>
      <c r="C8" s="44"/>
      <c r="D8" s="52">
        <v>6</v>
      </c>
      <c r="E8" s="92">
        <v>45708</v>
      </c>
      <c r="F8" s="45" t="s">
        <v>32</v>
      </c>
      <c r="G8" s="45"/>
      <c r="H8" s="45"/>
    </row>
    <row r="9" spans="1:8" ht="29.4" thickBot="1" x14ac:dyDescent="0.35">
      <c r="A9" s="47" t="s">
        <v>53</v>
      </c>
      <c r="B9" s="44"/>
      <c r="C9" s="44"/>
      <c r="D9" s="52">
        <v>7</v>
      </c>
      <c r="E9" s="92">
        <v>45717</v>
      </c>
      <c r="F9" s="45" t="s">
        <v>32</v>
      </c>
      <c r="G9" s="45"/>
      <c r="H9" s="45"/>
    </row>
    <row r="10" spans="1:8" ht="15" thickBot="1" x14ac:dyDescent="0.35">
      <c r="A10" s="43"/>
      <c r="B10" s="44"/>
      <c r="C10" s="44"/>
      <c r="D10" s="52">
        <v>8</v>
      </c>
      <c r="E10" s="92">
        <v>45726</v>
      </c>
      <c r="F10" s="45" t="s">
        <v>32</v>
      </c>
      <c r="G10" s="45"/>
      <c r="H10" s="45"/>
    </row>
    <row r="11" spans="1:8" ht="29.4" thickBot="1" x14ac:dyDescent="0.35">
      <c r="A11" s="43" t="s">
        <v>36</v>
      </c>
      <c r="B11" s="44"/>
      <c r="C11" s="44"/>
      <c r="D11" s="52">
        <v>9</v>
      </c>
      <c r="E11" s="92">
        <v>45778</v>
      </c>
      <c r="F11" s="45" t="s">
        <v>31</v>
      </c>
      <c r="G11" s="45"/>
      <c r="H11" s="45"/>
    </row>
    <row r="12" spans="1:8" ht="15" thickBot="1" x14ac:dyDescent="0.35">
      <c r="A12" s="43"/>
      <c r="B12" s="44"/>
      <c r="C12" s="44"/>
      <c r="D12" s="52">
        <v>10</v>
      </c>
      <c r="E12" s="92">
        <v>45792</v>
      </c>
      <c r="F12" s="45" t="s">
        <v>31</v>
      </c>
      <c r="G12" s="45"/>
      <c r="H12" s="45"/>
    </row>
    <row r="13" spans="1:8" ht="15" thickBot="1" x14ac:dyDescent="0.35">
      <c r="A13" s="43"/>
      <c r="B13" s="44"/>
      <c r="C13" s="44"/>
      <c r="D13" s="52">
        <v>11</v>
      </c>
      <c r="E13" s="92">
        <v>45809</v>
      </c>
      <c r="F13" s="45" t="s">
        <v>31</v>
      </c>
      <c r="G13" s="45"/>
      <c r="H13" s="45"/>
    </row>
    <row r="14" spans="1:8" ht="29.4" thickBot="1" x14ac:dyDescent="0.35">
      <c r="A14" s="43" t="s">
        <v>49</v>
      </c>
      <c r="B14" s="44"/>
      <c r="C14" s="44"/>
      <c r="D14" s="52">
        <v>12</v>
      </c>
      <c r="E14" s="92">
        <v>45823</v>
      </c>
      <c r="F14" s="45" t="s">
        <v>31</v>
      </c>
      <c r="G14" s="45"/>
      <c r="H14" s="45"/>
    </row>
    <row r="15" spans="1:8" ht="15" thickBot="1" x14ac:dyDescent="0.35">
      <c r="A15" s="3" t="s">
        <v>48</v>
      </c>
      <c r="B15" s="44"/>
      <c r="C15" s="44"/>
      <c r="D15" s="52">
        <v>13</v>
      </c>
      <c r="E15" s="92">
        <v>45839</v>
      </c>
      <c r="F15" s="45" t="s">
        <v>31</v>
      </c>
      <c r="G15" s="45"/>
      <c r="H15" s="45"/>
    </row>
    <row r="16" spans="1:8" ht="15" thickBot="1" x14ac:dyDescent="0.35">
      <c r="A16" s="44"/>
      <c r="B16" s="44"/>
      <c r="C16" s="44"/>
      <c r="D16" s="52">
        <v>14</v>
      </c>
      <c r="E16" s="92">
        <v>45853</v>
      </c>
      <c r="F16" s="45" t="s">
        <v>31</v>
      </c>
      <c r="G16" s="45"/>
      <c r="H16" s="45"/>
    </row>
    <row r="17" spans="1:15" ht="15" thickBot="1" x14ac:dyDescent="0.35">
      <c r="A17" s="48"/>
      <c r="B17" s="44"/>
      <c r="C17" s="44"/>
      <c r="D17" s="52">
        <v>15</v>
      </c>
      <c r="E17" s="92">
        <v>45870</v>
      </c>
      <c r="F17" s="45" t="s">
        <v>31</v>
      </c>
      <c r="G17" s="45"/>
      <c r="H17" s="45"/>
    </row>
    <row r="18" spans="1:15" ht="68.400000000000006" customHeight="1" thickBot="1" x14ac:dyDescent="0.35">
      <c r="A18" s="61" t="s">
        <v>50</v>
      </c>
      <c r="B18" s="44"/>
      <c r="C18" s="44"/>
      <c r="D18" s="52">
        <v>16</v>
      </c>
      <c r="E18" s="92">
        <v>45884</v>
      </c>
      <c r="F18" s="45" t="s">
        <v>31</v>
      </c>
      <c r="G18" s="45"/>
      <c r="H18" s="45"/>
      <c r="L18" s="44"/>
      <c r="M18" s="44"/>
      <c r="N18" s="44"/>
      <c r="O18" s="44"/>
    </row>
    <row r="19" spans="1:15" ht="15" thickBot="1" x14ac:dyDescent="0.35">
      <c r="A19" s="49"/>
      <c r="B19" s="44"/>
      <c r="C19" s="44"/>
      <c r="D19" s="52">
        <v>17</v>
      </c>
      <c r="E19" s="92">
        <v>45962</v>
      </c>
      <c r="F19" s="45" t="s">
        <v>32</v>
      </c>
      <c r="G19" s="45"/>
      <c r="H19" s="45"/>
      <c r="L19" s="44"/>
      <c r="M19" s="44"/>
      <c r="N19" s="44"/>
      <c r="O19" s="44"/>
    </row>
    <row r="20" spans="1:15" ht="87" thickBot="1" x14ac:dyDescent="0.35">
      <c r="A20" s="49" t="s">
        <v>51</v>
      </c>
      <c r="B20" s="44"/>
      <c r="C20" s="44"/>
      <c r="D20" s="52">
        <v>18</v>
      </c>
      <c r="E20" s="92">
        <v>45971</v>
      </c>
      <c r="F20" s="45" t="s">
        <v>32</v>
      </c>
      <c r="G20" s="45"/>
      <c r="H20" s="45"/>
    </row>
    <row r="21" spans="1:15" ht="15" thickBot="1" x14ac:dyDescent="0.35">
      <c r="B21" s="44"/>
      <c r="C21" s="44"/>
      <c r="D21" s="52">
        <v>19</v>
      </c>
      <c r="E21" s="92">
        <v>45981</v>
      </c>
      <c r="F21" s="45" t="s">
        <v>32</v>
      </c>
      <c r="G21" s="45"/>
      <c r="H21" s="45"/>
    </row>
    <row r="22" spans="1:15" ht="29.4" thickBot="1" x14ac:dyDescent="0.35">
      <c r="A22" s="93" t="s">
        <v>52</v>
      </c>
      <c r="B22" s="44"/>
      <c r="C22" s="44"/>
      <c r="D22" s="52">
        <v>20</v>
      </c>
      <c r="E22" s="92">
        <v>45992</v>
      </c>
      <c r="F22" s="45" t="s">
        <v>32</v>
      </c>
      <c r="G22" s="45"/>
      <c r="H22" s="45"/>
    </row>
    <row r="23" spans="1:15" ht="15" thickBot="1" x14ac:dyDescent="0.35">
      <c r="B23" s="44"/>
      <c r="C23" s="44"/>
      <c r="D23" s="52">
        <v>21</v>
      </c>
      <c r="E23" s="92">
        <v>46001</v>
      </c>
      <c r="F23" s="45" t="s">
        <v>32</v>
      </c>
      <c r="G23" s="45"/>
      <c r="H23" s="45"/>
    </row>
    <row r="24" spans="1:15" ht="15" thickBot="1" x14ac:dyDescent="0.35">
      <c r="B24" s="44"/>
      <c r="C24" s="44"/>
      <c r="D24" s="52">
        <v>22</v>
      </c>
      <c r="E24" s="92">
        <v>46011</v>
      </c>
      <c r="F24" s="45" t="s">
        <v>32</v>
      </c>
      <c r="G24" s="45"/>
      <c r="H24" s="45"/>
    </row>
    <row r="25" spans="1:15" ht="15" thickBot="1" x14ac:dyDescent="0.35">
      <c r="B25" s="44"/>
      <c r="C25" s="44"/>
      <c r="D25" s="52">
        <v>23</v>
      </c>
      <c r="E25" s="92">
        <v>46023</v>
      </c>
      <c r="F25" s="45" t="s">
        <v>32</v>
      </c>
      <c r="G25" s="45"/>
      <c r="H25" s="45"/>
    </row>
    <row r="26" spans="1:15" ht="15" thickBot="1" x14ac:dyDescent="0.35">
      <c r="A26" s="97" t="s">
        <v>47</v>
      </c>
      <c r="B26" s="44"/>
      <c r="C26" s="44"/>
      <c r="D26" s="52">
        <v>24</v>
      </c>
      <c r="E26" s="92">
        <v>46032</v>
      </c>
      <c r="F26" s="45" t="s">
        <v>32</v>
      </c>
      <c r="G26" s="45"/>
      <c r="H26" s="45"/>
    </row>
    <row r="27" spans="1:15" ht="15" thickBot="1" x14ac:dyDescent="0.35">
      <c r="B27" s="44"/>
      <c r="C27" s="44"/>
      <c r="D27" s="52">
        <v>25</v>
      </c>
      <c r="E27" s="92">
        <v>46042</v>
      </c>
      <c r="F27" s="45" t="s">
        <v>32</v>
      </c>
      <c r="G27" s="45"/>
      <c r="H27" s="45"/>
    </row>
    <row r="28" spans="1:15" ht="15" thickBot="1" x14ac:dyDescent="0.35">
      <c r="B28" s="44"/>
      <c r="C28" s="44"/>
      <c r="D28" s="52">
        <v>26</v>
      </c>
      <c r="E28" s="92">
        <v>46054</v>
      </c>
      <c r="F28" s="45" t="s">
        <v>32</v>
      </c>
      <c r="G28" s="45"/>
      <c r="H28" s="45"/>
    </row>
    <row r="29" spans="1:15" ht="15" thickBot="1" x14ac:dyDescent="0.35">
      <c r="B29" s="44"/>
      <c r="C29" s="44"/>
      <c r="D29" s="52">
        <v>27</v>
      </c>
      <c r="E29" s="92">
        <v>46063</v>
      </c>
      <c r="F29" s="45" t="s">
        <v>32</v>
      </c>
      <c r="G29" s="45"/>
      <c r="H29" s="45"/>
    </row>
    <row r="30" spans="1:15" ht="15" thickBot="1" x14ac:dyDescent="0.35">
      <c r="B30" s="44"/>
      <c r="C30" s="44"/>
      <c r="D30" s="52">
        <v>28</v>
      </c>
      <c r="E30" s="92">
        <v>46073</v>
      </c>
      <c r="F30" s="45" t="s">
        <v>32</v>
      </c>
      <c r="G30" s="45"/>
      <c r="H30" s="45"/>
    </row>
    <row r="31" spans="1:15" ht="15" thickBot="1" x14ac:dyDescent="0.35">
      <c r="B31" s="44"/>
      <c r="C31" s="44"/>
      <c r="D31" s="52">
        <v>29</v>
      </c>
      <c r="E31" s="92">
        <v>46082</v>
      </c>
      <c r="F31" s="45" t="s">
        <v>32</v>
      </c>
      <c r="G31" s="45"/>
      <c r="H31" s="45"/>
    </row>
    <row r="32" spans="1:15" ht="15" thickBot="1" x14ac:dyDescent="0.35">
      <c r="B32" s="44"/>
      <c r="C32" s="44"/>
      <c r="D32" s="52">
        <v>30</v>
      </c>
      <c r="E32" s="92">
        <v>46091</v>
      </c>
      <c r="F32" s="45" t="s">
        <v>32</v>
      </c>
      <c r="G32" s="45"/>
      <c r="H32" s="45"/>
    </row>
    <row r="33" spans="1:8" ht="15" thickBot="1" x14ac:dyDescent="0.35">
      <c r="B33" s="44"/>
      <c r="C33" s="44"/>
      <c r="D33" s="52">
        <v>31</v>
      </c>
      <c r="E33" s="92">
        <v>46143</v>
      </c>
      <c r="F33" s="45" t="s">
        <v>31</v>
      </c>
      <c r="G33" s="45"/>
      <c r="H33" s="45"/>
    </row>
    <row r="34" spans="1:8" ht="15" thickBot="1" x14ac:dyDescent="0.35">
      <c r="B34" s="44"/>
      <c r="C34" s="44"/>
      <c r="D34" s="52">
        <v>32</v>
      </c>
      <c r="E34" s="92">
        <v>46157</v>
      </c>
      <c r="F34" s="45" t="s">
        <v>31</v>
      </c>
      <c r="G34" s="45"/>
      <c r="H34" s="45"/>
    </row>
    <row r="35" spans="1:8" ht="15" thickBot="1" x14ac:dyDescent="0.35">
      <c r="B35" s="44"/>
      <c r="C35" s="44"/>
      <c r="D35" s="52">
        <v>33</v>
      </c>
      <c r="E35" s="92">
        <v>46174</v>
      </c>
      <c r="F35" s="45" t="s">
        <v>31</v>
      </c>
      <c r="G35" s="45"/>
      <c r="H35" s="45"/>
    </row>
    <row r="36" spans="1:8" ht="15" thickBot="1" x14ac:dyDescent="0.35">
      <c r="B36" s="44"/>
      <c r="C36" s="44"/>
      <c r="D36" s="52">
        <v>34</v>
      </c>
      <c r="E36" s="92">
        <v>46188</v>
      </c>
      <c r="F36" s="45" t="s">
        <v>31</v>
      </c>
      <c r="G36" s="45"/>
      <c r="H36" s="45"/>
    </row>
    <row r="37" spans="1:8" ht="15" thickBot="1" x14ac:dyDescent="0.35">
      <c r="B37" s="44"/>
      <c r="C37" s="44"/>
      <c r="D37" s="52">
        <v>35</v>
      </c>
      <c r="E37" s="92">
        <v>46204</v>
      </c>
      <c r="F37" s="45" t="s">
        <v>31</v>
      </c>
      <c r="G37" s="45"/>
      <c r="H37" s="45"/>
    </row>
    <row r="38" spans="1:8" ht="15" thickBot="1" x14ac:dyDescent="0.35">
      <c r="B38" s="44"/>
      <c r="C38" s="44"/>
      <c r="D38" s="52">
        <v>36</v>
      </c>
      <c r="E38" s="92">
        <v>46218</v>
      </c>
      <c r="F38" s="45" t="s">
        <v>31</v>
      </c>
      <c r="G38" s="45"/>
      <c r="H38" s="45"/>
    </row>
    <row r="39" spans="1:8" ht="15" thickBot="1" x14ac:dyDescent="0.35">
      <c r="B39" s="44"/>
      <c r="C39" s="44"/>
      <c r="D39" s="52">
        <v>37</v>
      </c>
      <c r="E39" s="92">
        <v>46235</v>
      </c>
      <c r="F39" s="45" t="s">
        <v>31</v>
      </c>
      <c r="G39" s="45"/>
      <c r="H39" s="45"/>
    </row>
    <row r="40" spans="1:8" ht="15" thickBot="1" x14ac:dyDescent="0.35">
      <c r="B40" s="44"/>
      <c r="C40" s="44"/>
      <c r="D40" s="52">
        <v>38</v>
      </c>
      <c r="E40" s="92">
        <v>46249</v>
      </c>
      <c r="F40" s="45" t="s">
        <v>31</v>
      </c>
      <c r="G40" s="45"/>
      <c r="H40" s="45"/>
    </row>
    <row r="41" spans="1:8" x14ac:dyDescent="0.3">
      <c r="B41" s="44"/>
      <c r="C41" s="44"/>
    </row>
    <row r="42" spans="1:8" x14ac:dyDescent="0.3">
      <c r="A42" s="44"/>
      <c r="B42" s="44"/>
      <c r="C42" s="44"/>
      <c r="D42" s="53" t="s">
        <v>42</v>
      </c>
    </row>
    <row r="43" spans="1:8" x14ac:dyDescent="0.3">
      <c r="B43" s="44"/>
      <c r="C43" s="44"/>
      <c r="D43" s="53" t="s">
        <v>33</v>
      </c>
    </row>
    <row r="44" spans="1:8" x14ac:dyDescent="0.3">
      <c r="A44" s="44"/>
      <c r="B44" s="44"/>
      <c r="C44" s="44"/>
    </row>
    <row r="45" spans="1:8" x14ac:dyDescent="0.3">
      <c r="A45" s="44"/>
      <c r="B45" s="44"/>
      <c r="C45" s="44"/>
    </row>
    <row r="46" spans="1:8" x14ac:dyDescent="0.3">
      <c r="A46" s="44"/>
      <c r="B46" s="44"/>
      <c r="C46" s="44"/>
    </row>
    <row r="47" spans="1:8" x14ac:dyDescent="0.3">
      <c r="A47" s="44"/>
      <c r="B47" s="44"/>
      <c r="C47" s="44"/>
    </row>
    <row r="48" spans="1:8" x14ac:dyDescent="0.3">
      <c r="A48" s="44"/>
      <c r="B48" s="44"/>
      <c r="C48" s="44"/>
    </row>
    <row r="49" spans="1:5" x14ac:dyDescent="0.3">
      <c r="A49" s="44"/>
      <c r="B49" s="44"/>
      <c r="C49" s="44"/>
    </row>
    <row r="50" spans="1:5" x14ac:dyDescent="0.3">
      <c r="A50" s="44"/>
      <c r="B50" s="44"/>
      <c r="C50" s="44"/>
    </row>
    <row r="51" spans="1:5" x14ac:dyDescent="0.3">
      <c r="A51" s="44"/>
      <c r="B51" s="44"/>
      <c r="C51" s="44"/>
    </row>
    <row r="52" spans="1:5" x14ac:dyDescent="0.3">
      <c r="A52" s="44"/>
      <c r="B52" s="44"/>
      <c r="C52" s="44"/>
    </row>
    <row r="53" spans="1:5" x14ac:dyDescent="0.3">
      <c r="A53" s="44"/>
      <c r="B53" s="44"/>
      <c r="C53" s="44"/>
    </row>
    <row r="54" spans="1:5" x14ac:dyDescent="0.3">
      <c r="A54" s="44"/>
      <c r="B54" s="44"/>
      <c r="C54" s="44"/>
    </row>
    <row r="55" spans="1:5" x14ac:dyDescent="0.3">
      <c r="A55" s="44"/>
      <c r="B55" s="44"/>
      <c r="C55" s="44"/>
    </row>
    <row r="56" spans="1:5" x14ac:dyDescent="0.3">
      <c r="A56" s="44"/>
      <c r="B56" s="44"/>
      <c r="C56" s="44"/>
    </row>
    <row r="57" spans="1:5" x14ac:dyDescent="0.3">
      <c r="A57" s="44"/>
      <c r="B57" s="44"/>
      <c r="C57" s="44"/>
    </row>
    <row r="58" spans="1:5" x14ac:dyDescent="0.3">
      <c r="A58" s="44"/>
      <c r="B58" s="44"/>
      <c r="C58" s="44"/>
    </row>
    <row r="59" spans="1:5" x14ac:dyDescent="0.3">
      <c r="A59" s="44"/>
      <c r="B59" s="44"/>
      <c r="C59" s="44"/>
    </row>
    <row r="61" spans="1:5" x14ac:dyDescent="0.3">
      <c r="A61" s="34"/>
      <c r="B61" s="35"/>
      <c r="C61" s="35"/>
    </row>
    <row r="62" spans="1:5" x14ac:dyDescent="0.3">
      <c r="A62" s="34"/>
      <c r="B62" s="35"/>
      <c r="C62" s="35"/>
    </row>
    <row r="63" spans="1:5" x14ac:dyDescent="0.3">
      <c r="B63" s="35"/>
      <c r="C63" s="35"/>
      <c r="D63" s="35"/>
      <c r="E63" s="35"/>
    </row>
    <row r="64" spans="1:5" x14ac:dyDescent="0.3">
      <c r="B64" s="35"/>
      <c r="C64" s="35"/>
      <c r="D64" s="35"/>
      <c r="E64" s="35"/>
    </row>
    <row r="65" spans="1:5" x14ac:dyDescent="0.3">
      <c r="A65" s="34"/>
      <c r="B65" s="35"/>
      <c r="C65" s="35"/>
      <c r="D65" s="35"/>
      <c r="E65" s="35"/>
    </row>
    <row r="66" spans="1:5" x14ac:dyDescent="0.3">
      <c r="B66" s="35"/>
      <c r="C66" s="35"/>
      <c r="D66" s="35"/>
      <c r="E66" s="35"/>
    </row>
    <row r="67" spans="1:5" x14ac:dyDescent="0.3">
      <c r="B67" s="35"/>
      <c r="C67" s="35"/>
      <c r="D67" s="35"/>
      <c r="E67" s="35"/>
    </row>
    <row r="68" spans="1:5" x14ac:dyDescent="0.3">
      <c r="B68" s="35"/>
      <c r="C68" s="35"/>
      <c r="D68" s="35"/>
      <c r="E68" s="35"/>
    </row>
    <row r="69" spans="1:5" x14ac:dyDescent="0.3">
      <c r="B69" s="35"/>
      <c r="C69" s="35"/>
      <c r="D69" s="35"/>
      <c r="E69" s="35"/>
    </row>
    <row r="70" spans="1:5" x14ac:dyDescent="0.3">
      <c r="B70" s="35"/>
      <c r="C70" s="35"/>
      <c r="D70" s="35"/>
      <c r="E70" s="35"/>
    </row>
    <row r="71" spans="1:5" x14ac:dyDescent="0.3">
      <c r="A71" s="34"/>
      <c r="B71" s="35"/>
      <c r="C71" s="35"/>
      <c r="D71" s="35"/>
      <c r="E71" s="35"/>
    </row>
    <row r="72" spans="1:5" x14ac:dyDescent="0.3">
      <c r="A72" s="34"/>
      <c r="B72" s="35"/>
      <c r="C72" s="35"/>
      <c r="D72" s="35"/>
      <c r="E72" s="35"/>
    </row>
    <row r="73" spans="1:5" x14ac:dyDescent="0.3">
      <c r="A73" s="34"/>
      <c r="B73" s="35"/>
      <c r="C73" s="35"/>
      <c r="D73" s="35"/>
      <c r="E73" s="35"/>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7E615-0CAA-4E08-8E2D-0202116BD79E}">
  <dimension ref="A1:D20"/>
  <sheetViews>
    <sheetView workbookViewId="0">
      <selection activeCell="C20" sqref="C20"/>
    </sheetView>
  </sheetViews>
  <sheetFormatPr baseColWidth="10" defaultRowHeight="14.4" x14ac:dyDescent="0.3"/>
  <cols>
    <col min="1" max="1" width="21.6640625" bestFit="1" customWidth="1"/>
    <col min="2" max="2" width="42.109375" bestFit="1" customWidth="1"/>
    <col min="3" max="3" width="11.44140625" customWidth="1"/>
    <col min="4" max="4" width="33.88671875" style="26" customWidth="1"/>
  </cols>
  <sheetData>
    <row r="1" spans="1:4" ht="18.600000000000001" thickBot="1" x14ac:dyDescent="0.4">
      <c r="A1" s="13" t="s">
        <v>38</v>
      </c>
      <c r="B1" s="15"/>
      <c r="C1" s="14"/>
    </row>
    <row r="2" spans="1:4" ht="15" thickBot="1" x14ac:dyDescent="0.35">
      <c r="A2" s="2"/>
      <c r="B2" s="3"/>
      <c r="C2" s="8"/>
      <c r="D2" s="65" t="s">
        <v>34</v>
      </c>
    </row>
    <row r="3" spans="1:4" x14ac:dyDescent="0.3">
      <c r="A3" s="1"/>
      <c r="B3" s="27" t="s">
        <v>18</v>
      </c>
      <c r="C3" s="36">
        <v>0</v>
      </c>
      <c r="D3" s="62"/>
    </row>
    <row r="4" spans="1:4" x14ac:dyDescent="0.3">
      <c r="A4" s="2"/>
      <c r="B4" s="27" t="s">
        <v>11</v>
      </c>
      <c r="C4" s="36">
        <v>0</v>
      </c>
      <c r="D4" s="63"/>
    </row>
    <row r="5" spans="1:4" x14ac:dyDescent="0.3">
      <c r="A5" s="2"/>
      <c r="B5" s="27" t="s">
        <v>24</v>
      </c>
      <c r="C5" s="36">
        <v>0</v>
      </c>
      <c r="D5" s="63"/>
    </row>
    <row r="6" spans="1:4" ht="15" thickBot="1" x14ac:dyDescent="0.35">
      <c r="A6" s="4"/>
      <c r="B6" s="94" t="s">
        <v>16</v>
      </c>
      <c r="C6" s="96">
        <f>C3-C4+C5</f>
        <v>0</v>
      </c>
      <c r="D6" s="64"/>
    </row>
    <row r="7" spans="1:4" x14ac:dyDescent="0.3">
      <c r="A7" s="2"/>
      <c r="B7" s="3"/>
      <c r="C7" s="8"/>
      <c r="D7" s="62"/>
    </row>
    <row r="8" spans="1:4" ht="15" thickBot="1" x14ac:dyDescent="0.35">
      <c r="A8" s="30" t="s">
        <v>15</v>
      </c>
      <c r="B8" s="10"/>
      <c r="C8" s="41">
        <f>C14+C20</f>
        <v>0</v>
      </c>
      <c r="D8" s="63"/>
    </row>
    <row r="9" spans="1:4" ht="15.6" thickTop="1" thickBot="1" x14ac:dyDescent="0.35">
      <c r="A9" s="4"/>
      <c r="B9" s="5"/>
      <c r="C9" s="37"/>
      <c r="D9" s="64"/>
    </row>
    <row r="10" spans="1:4" x14ac:dyDescent="0.3">
      <c r="A10" s="1"/>
      <c r="B10" s="6" t="s">
        <v>0</v>
      </c>
      <c r="C10" s="38"/>
      <c r="D10" s="62"/>
    </row>
    <row r="11" spans="1:4" x14ac:dyDescent="0.3">
      <c r="A11" s="7"/>
      <c r="B11" s="27" t="s">
        <v>37</v>
      </c>
      <c r="C11" s="39">
        <v>0</v>
      </c>
      <c r="D11" s="63"/>
    </row>
    <row r="12" spans="1:4" ht="15" thickBot="1" x14ac:dyDescent="0.35">
      <c r="A12" s="55"/>
      <c r="B12" s="85" t="s">
        <v>17</v>
      </c>
      <c r="C12" s="86">
        <f>C6+C11</f>
        <v>0</v>
      </c>
      <c r="D12" s="63"/>
    </row>
    <row r="13" spans="1:4" ht="15" thickTop="1" x14ac:dyDescent="0.3">
      <c r="A13" s="11"/>
      <c r="B13" s="12" t="s">
        <v>23</v>
      </c>
      <c r="C13" s="23">
        <v>50145</v>
      </c>
      <c r="D13" s="63"/>
    </row>
    <row r="14" spans="1:4" ht="15" thickBot="1" x14ac:dyDescent="0.35">
      <c r="A14" s="31"/>
      <c r="B14" s="19" t="s">
        <v>13</v>
      </c>
      <c r="C14" s="40">
        <f>C13*C12</f>
        <v>0</v>
      </c>
      <c r="D14" s="64"/>
    </row>
    <row r="15" spans="1:4" ht="15" thickBot="1" x14ac:dyDescent="0.35">
      <c r="A15" s="3"/>
      <c r="B15" s="3"/>
      <c r="C15" s="8"/>
    </row>
    <row r="16" spans="1:4" x14ac:dyDescent="0.3">
      <c r="A16" s="1"/>
      <c r="B16" s="6" t="s">
        <v>2</v>
      </c>
      <c r="C16" s="9"/>
      <c r="D16" s="82"/>
    </row>
    <row r="17" spans="1:4" x14ac:dyDescent="0.3">
      <c r="A17" s="7"/>
      <c r="B17" s="27" t="s">
        <v>37</v>
      </c>
      <c r="C17" s="28">
        <v>0</v>
      </c>
      <c r="D17" s="83"/>
    </row>
    <row r="18" spans="1:4" ht="15" thickBot="1" x14ac:dyDescent="0.35">
      <c r="A18" s="55"/>
      <c r="B18" s="94" t="s">
        <v>17</v>
      </c>
      <c r="C18" s="95">
        <f>C17+C6</f>
        <v>0</v>
      </c>
      <c r="D18" s="83"/>
    </row>
    <row r="19" spans="1:4" ht="15" thickTop="1" x14ac:dyDescent="0.3">
      <c r="A19" s="2"/>
      <c r="B19" s="3" t="s">
        <v>23</v>
      </c>
      <c r="C19" s="20">
        <v>84817</v>
      </c>
      <c r="D19" s="83"/>
    </row>
    <row r="20" spans="1:4" ht="15" thickBot="1" x14ac:dyDescent="0.35">
      <c r="A20" s="4"/>
      <c r="B20" s="5" t="s">
        <v>13</v>
      </c>
      <c r="C20" s="21">
        <f>C18*C19</f>
        <v>0</v>
      </c>
      <c r="D20" s="84"/>
    </row>
  </sheetData>
  <sheetProtection formatColumns="0" formatRows="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9B34B-1A52-4A8A-8A76-6D6FA5AE2A50}">
  <dimension ref="A1:D36"/>
  <sheetViews>
    <sheetView topLeftCell="A9" workbookViewId="0">
      <selection activeCell="C36" sqref="C36"/>
    </sheetView>
  </sheetViews>
  <sheetFormatPr baseColWidth="10" defaultRowHeight="14.4" x14ac:dyDescent="0.3"/>
  <cols>
    <col min="1" max="1" width="21.6640625" bestFit="1" customWidth="1"/>
    <col min="2" max="2" width="42.109375" bestFit="1" customWidth="1"/>
    <col min="3" max="3" width="13.5546875" customWidth="1"/>
    <col min="4" max="4" width="27" style="26" customWidth="1"/>
  </cols>
  <sheetData>
    <row r="1" spans="1:4" ht="18.600000000000001" thickBot="1" x14ac:dyDescent="0.4">
      <c r="A1" s="15" t="s">
        <v>39</v>
      </c>
      <c r="B1" s="15"/>
      <c r="C1" s="14"/>
      <c r="D1" s="66" t="s">
        <v>35</v>
      </c>
    </row>
    <row r="2" spans="1:4" x14ac:dyDescent="0.3">
      <c r="A2" s="2"/>
      <c r="B2" s="3"/>
      <c r="C2" s="8"/>
      <c r="D2" s="62"/>
    </row>
    <row r="3" spans="1:4" x14ac:dyDescent="0.3">
      <c r="A3" s="2"/>
      <c r="B3" s="27" t="s">
        <v>18</v>
      </c>
      <c r="C3" s="36">
        <v>0</v>
      </c>
      <c r="D3" s="63"/>
    </row>
    <row r="4" spans="1:4" x14ac:dyDescent="0.3">
      <c r="A4" s="2"/>
      <c r="B4" s="27" t="s">
        <v>11</v>
      </c>
      <c r="C4" s="36">
        <v>0</v>
      </c>
      <c r="D4" s="63"/>
    </row>
    <row r="5" spans="1:4" x14ac:dyDescent="0.3">
      <c r="A5" s="2"/>
      <c r="B5" s="27" t="s">
        <v>24</v>
      </c>
      <c r="C5" s="36">
        <v>0</v>
      </c>
      <c r="D5" s="63"/>
    </row>
    <row r="6" spans="1:4" ht="15" thickBot="1" x14ac:dyDescent="0.35">
      <c r="A6" s="4"/>
      <c r="B6" s="94" t="s">
        <v>16</v>
      </c>
      <c r="C6" s="96">
        <f>C3-C4+C5</f>
        <v>0</v>
      </c>
      <c r="D6" s="64"/>
    </row>
    <row r="7" spans="1:4" x14ac:dyDescent="0.3">
      <c r="A7" s="3"/>
      <c r="B7" s="3"/>
      <c r="C7" s="8"/>
      <c r="D7" s="62"/>
    </row>
    <row r="8" spans="1:4" ht="15" thickBot="1" x14ac:dyDescent="0.35">
      <c r="A8" s="22" t="s">
        <v>15</v>
      </c>
      <c r="B8" s="10"/>
      <c r="C8" s="10">
        <f>C14+C24+C30+C36</f>
        <v>0</v>
      </c>
      <c r="D8" s="63"/>
    </row>
    <row r="9" spans="1:4" ht="15.6" thickTop="1" thickBot="1" x14ac:dyDescent="0.35">
      <c r="A9" s="3"/>
      <c r="B9" s="3"/>
      <c r="C9" s="8"/>
      <c r="D9" s="64"/>
    </row>
    <row r="10" spans="1:4" x14ac:dyDescent="0.3">
      <c r="A10" s="1"/>
      <c r="B10" s="6" t="s">
        <v>1</v>
      </c>
      <c r="C10" s="38"/>
      <c r="D10" s="62"/>
    </row>
    <row r="11" spans="1:4" x14ac:dyDescent="0.3">
      <c r="A11" s="7"/>
      <c r="B11" s="29" t="s">
        <v>37</v>
      </c>
      <c r="C11" s="39">
        <v>0</v>
      </c>
      <c r="D11" s="63"/>
    </row>
    <row r="12" spans="1:4" ht="15" thickBot="1" x14ac:dyDescent="0.35">
      <c r="A12" s="55"/>
      <c r="B12" s="94" t="s">
        <v>17</v>
      </c>
      <c r="C12" s="96">
        <f>C11+C$6</f>
        <v>0</v>
      </c>
      <c r="D12" s="63"/>
    </row>
    <row r="13" spans="1:4" ht="15" thickTop="1" x14ac:dyDescent="0.3">
      <c r="A13" s="57"/>
      <c r="B13" s="12" t="s">
        <v>23</v>
      </c>
      <c r="C13" s="23">
        <v>147164</v>
      </c>
      <c r="D13" s="63"/>
    </row>
    <row r="14" spans="1:4" ht="15" thickBot="1" x14ac:dyDescent="0.35">
      <c r="A14" s="58"/>
      <c r="B14" s="19" t="s">
        <v>13</v>
      </c>
      <c r="C14" s="19">
        <f>C13*C12</f>
        <v>0</v>
      </c>
      <c r="D14" s="64"/>
    </row>
    <row r="15" spans="1:4" x14ac:dyDescent="0.3">
      <c r="A15" s="87"/>
      <c r="B15" s="6" t="s">
        <v>5</v>
      </c>
      <c r="C15" s="38"/>
      <c r="D15" s="62"/>
    </row>
    <row r="16" spans="1:4" x14ac:dyDescent="0.3">
      <c r="A16" s="87"/>
      <c r="B16" s="29" t="s">
        <v>37</v>
      </c>
      <c r="C16" s="39">
        <v>0</v>
      </c>
      <c r="D16" s="63"/>
    </row>
    <row r="17" spans="1:4" ht="15" thickBot="1" x14ac:dyDescent="0.35">
      <c r="A17" s="87"/>
      <c r="B17" s="94" t="s">
        <v>17</v>
      </c>
      <c r="C17" s="96">
        <f>C16+C$6</f>
        <v>0</v>
      </c>
      <c r="D17" s="63"/>
    </row>
    <row r="18" spans="1:4" ht="15" thickTop="1" x14ac:dyDescent="0.3">
      <c r="A18" s="87"/>
      <c r="B18" s="12" t="s">
        <v>23</v>
      </c>
      <c r="C18" s="98">
        <v>120487</v>
      </c>
      <c r="D18" s="63"/>
    </row>
    <row r="19" spans="1:4" ht="15" thickBot="1" x14ac:dyDescent="0.35">
      <c r="A19" s="87"/>
      <c r="B19" s="19" t="s">
        <v>13</v>
      </c>
      <c r="C19" s="19">
        <f>C17*C18</f>
        <v>0</v>
      </c>
      <c r="D19" s="64"/>
    </row>
    <row r="20" spans="1:4" x14ac:dyDescent="0.3">
      <c r="A20" s="1"/>
      <c r="B20" s="6" t="s">
        <v>14</v>
      </c>
      <c r="C20" s="38"/>
      <c r="D20" s="67"/>
    </row>
    <row r="21" spans="1:4" x14ac:dyDescent="0.3">
      <c r="A21" s="55"/>
      <c r="B21" s="29" t="s">
        <v>37</v>
      </c>
      <c r="C21" s="39">
        <v>0</v>
      </c>
      <c r="D21" s="68"/>
    </row>
    <row r="22" spans="1:4" ht="15" thickBot="1" x14ac:dyDescent="0.35">
      <c r="A22" s="55"/>
      <c r="B22" s="94" t="s">
        <v>17</v>
      </c>
      <c r="C22" s="96">
        <f>C21+C$6</f>
        <v>0</v>
      </c>
      <c r="D22" s="68"/>
    </row>
    <row r="23" spans="1:4" ht="15" thickTop="1" x14ac:dyDescent="0.3">
      <c r="A23" s="56"/>
      <c r="B23" s="3" t="s">
        <v>23</v>
      </c>
      <c r="C23" s="23">
        <v>51340</v>
      </c>
      <c r="D23" s="68"/>
    </row>
    <row r="24" spans="1:4" ht="15" thickBot="1" x14ac:dyDescent="0.35">
      <c r="A24" s="59"/>
      <c r="B24" s="5" t="s">
        <v>13</v>
      </c>
      <c r="C24" s="42">
        <f>C23*C22</f>
        <v>0</v>
      </c>
      <c r="D24" s="68"/>
    </row>
    <row r="25" spans="1:4" ht="15" thickBot="1" x14ac:dyDescent="0.35">
      <c r="A25" s="54"/>
      <c r="B25" s="3"/>
      <c r="C25" s="8"/>
      <c r="D25" s="68"/>
    </row>
    <row r="26" spans="1:4" x14ac:dyDescent="0.3">
      <c r="A26" s="60"/>
      <c r="B26" s="6" t="s">
        <v>4</v>
      </c>
      <c r="C26" s="38"/>
      <c r="D26" s="68"/>
    </row>
    <row r="27" spans="1:4" x14ac:dyDescent="0.3">
      <c r="A27" s="55"/>
      <c r="B27" s="29" t="s">
        <v>37</v>
      </c>
      <c r="C27" s="39">
        <v>0</v>
      </c>
      <c r="D27" s="68"/>
    </row>
    <row r="28" spans="1:4" ht="15" thickBot="1" x14ac:dyDescent="0.35">
      <c r="A28" s="55"/>
      <c r="B28" s="94" t="s">
        <v>17</v>
      </c>
      <c r="C28" s="96">
        <f>C27+C$6</f>
        <v>0</v>
      </c>
      <c r="D28" s="68"/>
    </row>
    <row r="29" spans="1:4" ht="15" thickTop="1" x14ac:dyDescent="0.3">
      <c r="A29" s="2"/>
      <c r="B29" s="3" t="s">
        <v>23</v>
      </c>
      <c r="C29" s="3">
        <v>53568</v>
      </c>
      <c r="D29" s="68"/>
    </row>
    <row r="30" spans="1:4" ht="15" thickBot="1" x14ac:dyDescent="0.35">
      <c r="A30" s="4"/>
      <c r="B30" s="5" t="s">
        <v>13</v>
      </c>
      <c r="C30" s="42">
        <f>C29*C28</f>
        <v>0</v>
      </c>
      <c r="D30" s="68"/>
    </row>
    <row r="31" spans="1:4" ht="15" thickBot="1" x14ac:dyDescent="0.35">
      <c r="A31" s="3"/>
      <c r="B31" s="3"/>
      <c r="C31" s="8"/>
      <c r="D31" s="68"/>
    </row>
    <row r="32" spans="1:4" x14ac:dyDescent="0.3">
      <c r="A32" s="1"/>
      <c r="B32" s="6" t="s">
        <v>3</v>
      </c>
      <c r="C32" s="38"/>
      <c r="D32" s="68"/>
    </row>
    <row r="33" spans="1:4" x14ac:dyDescent="0.3">
      <c r="A33" s="7"/>
      <c r="B33" s="29" t="s">
        <v>37</v>
      </c>
      <c r="C33" s="39">
        <v>0</v>
      </c>
      <c r="D33" s="68"/>
    </row>
    <row r="34" spans="1:4" ht="15" thickBot="1" x14ac:dyDescent="0.35">
      <c r="A34" s="55"/>
      <c r="B34" s="94" t="s">
        <v>17</v>
      </c>
      <c r="C34" s="96">
        <f>C33+C$6</f>
        <v>0</v>
      </c>
      <c r="D34" s="68"/>
    </row>
    <row r="35" spans="1:4" ht="15" thickTop="1" x14ac:dyDescent="0.3">
      <c r="A35" s="2"/>
      <c r="B35" s="3" t="s">
        <v>12</v>
      </c>
      <c r="C35" s="3">
        <v>78735</v>
      </c>
      <c r="D35" s="68"/>
    </row>
    <row r="36" spans="1:4" ht="15" thickBot="1" x14ac:dyDescent="0.35">
      <c r="A36" s="4"/>
      <c r="B36" s="5" t="s">
        <v>13</v>
      </c>
      <c r="C36" s="42">
        <f>C34*C35</f>
        <v>0</v>
      </c>
      <c r="D36" s="69"/>
    </row>
  </sheetData>
  <sheetProtection formatColumns="0" formatRows="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60F24-8C22-4A0D-9392-A4506A17D768}">
  <dimension ref="A1:D30"/>
  <sheetViews>
    <sheetView topLeftCell="A3" workbookViewId="0">
      <selection activeCell="C32" sqref="C32"/>
    </sheetView>
  </sheetViews>
  <sheetFormatPr baseColWidth="10" defaultRowHeight="14.4" x14ac:dyDescent="0.3"/>
  <cols>
    <col min="1" max="1" width="10.88671875"/>
    <col min="2" max="2" width="44" bestFit="1" customWidth="1"/>
    <col min="3" max="3" width="15" customWidth="1"/>
    <col min="4" max="4" width="33.21875" customWidth="1"/>
  </cols>
  <sheetData>
    <row r="1" spans="1:4" ht="18.600000000000001" thickBot="1" x14ac:dyDescent="0.4">
      <c r="A1" s="15" t="s">
        <v>7</v>
      </c>
      <c r="B1" s="15"/>
      <c r="C1" s="16"/>
    </row>
    <row r="2" spans="1:4" x14ac:dyDescent="0.3">
      <c r="A2" s="2"/>
      <c r="B2" s="3"/>
      <c r="C2" s="8"/>
      <c r="D2" s="70" t="s">
        <v>35</v>
      </c>
    </row>
    <row r="3" spans="1:4" x14ac:dyDescent="0.3">
      <c r="A3" s="2"/>
      <c r="B3" s="27" t="s">
        <v>18</v>
      </c>
      <c r="C3" s="36">
        <v>0</v>
      </c>
      <c r="D3" s="71"/>
    </row>
    <row r="4" spans="1:4" x14ac:dyDescent="0.3">
      <c r="A4" s="2"/>
      <c r="B4" s="27" t="s">
        <v>11</v>
      </c>
      <c r="C4" s="36">
        <v>0</v>
      </c>
      <c r="D4" s="71"/>
    </row>
    <row r="5" spans="1:4" x14ac:dyDescent="0.3">
      <c r="A5" s="2"/>
      <c r="B5" s="27" t="s">
        <v>24</v>
      </c>
      <c r="C5" s="36">
        <v>0</v>
      </c>
      <c r="D5" s="71"/>
    </row>
    <row r="6" spans="1:4" ht="15" thickBot="1" x14ac:dyDescent="0.35">
      <c r="A6" s="4"/>
      <c r="B6" s="5" t="s">
        <v>16</v>
      </c>
      <c r="C6" s="37">
        <f>C3-C4+C5</f>
        <v>0</v>
      </c>
      <c r="D6" s="71"/>
    </row>
    <row r="7" spans="1:4" x14ac:dyDescent="0.3">
      <c r="A7" s="3"/>
      <c r="B7" s="3"/>
      <c r="C7" s="8"/>
      <c r="D7" s="71"/>
    </row>
    <row r="8" spans="1:4" ht="15" thickBot="1" x14ac:dyDescent="0.35">
      <c r="A8" s="22" t="s">
        <v>15</v>
      </c>
      <c r="B8" s="10"/>
      <c r="C8" s="10">
        <f>C14+C20</f>
        <v>0</v>
      </c>
      <c r="D8" s="71"/>
    </row>
    <row r="9" spans="1:4" ht="15.6" thickTop="1" thickBot="1" x14ac:dyDescent="0.35">
      <c r="A9" s="3"/>
      <c r="B9" s="3"/>
      <c r="C9" s="8"/>
      <c r="D9" s="71"/>
    </row>
    <row r="10" spans="1:4" x14ac:dyDescent="0.3">
      <c r="A10" s="1"/>
      <c r="B10" s="6" t="s">
        <v>6</v>
      </c>
      <c r="C10" s="38"/>
      <c r="D10" s="71"/>
    </row>
    <row r="11" spans="1:4" x14ac:dyDescent="0.3">
      <c r="A11" s="7"/>
      <c r="B11" s="27" t="s">
        <v>37</v>
      </c>
      <c r="C11" s="39">
        <v>0</v>
      </c>
      <c r="D11" s="71"/>
    </row>
    <row r="12" spans="1:4" x14ac:dyDescent="0.3">
      <c r="A12" s="55"/>
      <c r="B12" s="3" t="s">
        <v>17</v>
      </c>
      <c r="C12" s="8">
        <f>C11+C$6</f>
        <v>0</v>
      </c>
      <c r="D12" s="71"/>
    </row>
    <row r="13" spans="1:4" x14ac:dyDescent="0.3">
      <c r="A13" s="57"/>
      <c r="B13" s="12" t="s">
        <v>23</v>
      </c>
      <c r="C13" s="100">
        <v>106480</v>
      </c>
      <c r="D13" s="71"/>
    </row>
    <row r="14" spans="1:4" ht="15" thickBot="1" x14ac:dyDescent="0.35">
      <c r="A14" s="58"/>
      <c r="B14" s="19" t="s">
        <v>13</v>
      </c>
      <c r="C14" s="19">
        <f>C12*C13</f>
        <v>0</v>
      </c>
      <c r="D14" s="71"/>
    </row>
    <row r="15" spans="1:4" ht="15" thickBot="1" x14ac:dyDescent="0.35">
      <c r="A15" s="35"/>
      <c r="D15" s="71"/>
    </row>
    <row r="16" spans="1:4" x14ac:dyDescent="0.3">
      <c r="A16" s="60"/>
      <c r="B16" s="6" t="s">
        <v>19</v>
      </c>
      <c r="C16" s="38"/>
      <c r="D16" s="71"/>
    </row>
    <row r="17" spans="1:4" x14ac:dyDescent="0.3">
      <c r="A17" s="55"/>
      <c r="B17" s="27" t="s">
        <v>37</v>
      </c>
      <c r="C17" s="39">
        <v>0</v>
      </c>
      <c r="D17" s="71"/>
    </row>
    <row r="18" spans="1:4" x14ac:dyDescent="0.3">
      <c r="A18" s="55"/>
      <c r="B18" s="3" t="s">
        <v>17</v>
      </c>
      <c r="C18" s="8">
        <f t="shared" ref="C18" si="0">C17+C$6</f>
        <v>0</v>
      </c>
      <c r="D18" s="71"/>
    </row>
    <row r="19" spans="1:4" x14ac:dyDescent="0.3">
      <c r="A19" s="2"/>
      <c r="B19" s="3" t="s">
        <v>23</v>
      </c>
      <c r="C19" s="99">
        <v>277290</v>
      </c>
      <c r="D19" s="71"/>
    </row>
    <row r="20" spans="1:4" ht="15" thickBot="1" x14ac:dyDescent="0.35">
      <c r="A20" s="4"/>
      <c r="B20" s="5" t="s">
        <v>13</v>
      </c>
      <c r="C20" s="73">
        <f>C18*C19</f>
        <v>0</v>
      </c>
      <c r="D20" s="72"/>
    </row>
    <row r="21" spans="1:4" x14ac:dyDescent="0.3">
      <c r="A21" s="60"/>
      <c r="B21" s="6" t="s">
        <v>8</v>
      </c>
      <c r="C21" s="38"/>
      <c r="D21" s="71"/>
    </row>
    <row r="22" spans="1:4" x14ac:dyDescent="0.3">
      <c r="A22" s="55"/>
      <c r="B22" s="27" t="s">
        <v>37</v>
      </c>
      <c r="C22" s="39">
        <v>0</v>
      </c>
      <c r="D22" s="71"/>
    </row>
    <row r="23" spans="1:4" x14ac:dyDescent="0.3">
      <c r="A23" s="55"/>
      <c r="B23" s="3" t="s">
        <v>17</v>
      </c>
      <c r="C23" s="8">
        <f t="shared" ref="C23" si="1">C22+C$6</f>
        <v>0</v>
      </c>
      <c r="D23" s="71"/>
    </row>
    <row r="24" spans="1:4" x14ac:dyDescent="0.3">
      <c r="A24" s="2"/>
      <c r="B24" s="3" t="s">
        <v>23</v>
      </c>
      <c r="C24" s="23">
        <v>137707</v>
      </c>
      <c r="D24" s="71"/>
    </row>
    <row r="25" spans="1:4" ht="15" thickBot="1" x14ac:dyDescent="0.35">
      <c r="A25" s="4"/>
      <c r="B25" s="5" t="s">
        <v>13</v>
      </c>
      <c r="C25" s="73">
        <f>C23*C24</f>
        <v>0</v>
      </c>
      <c r="D25" s="72"/>
    </row>
    <row r="26" spans="1:4" x14ac:dyDescent="0.3">
      <c r="A26" s="60"/>
      <c r="B26" s="6" t="s">
        <v>40</v>
      </c>
      <c r="C26" s="38"/>
      <c r="D26" s="71"/>
    </row>
    <row r="27" spans="1:4" x14ac:dyDescent="0.3">
      <c r="A27" s="55"/>
      <c r="B27" s="27" t="s">
        <v>37</v>
      </c>
      <c r="C27" s="39">
        <v>0</v>
      </c>
      <c r="D27" s="71"/>
    </row>
    <row r="28" spans="1:4" x14ac:dyDescent="0.3">
      <c r="A28" s="55"/>
      <c r="B28" s="3" t="s">
        <v>17</v>
      </c>
      <c r="C28" s="8">
        <f t="shared" ref="C28" si="2">C27+C$6</f>
        <v>0</v>
      </c>
      <c r="D28" s="71"/>
    </row>
    <row r="29" spans="1:4" x14ac:dyDescent="0.3">
      <c r="A29" s="2"/>
      <c r="B29" s="3" t="s">
        <v>23</v>
      </c>
      <c r="C29" s="88">
        <v>30119</v>
      </c>
      <c r="D29" s="71"/>
    </row>
    <row r="30" spans="1:4" ht="15" thickBot="1" x14ac:dyDescent="0.35">
      <c r="A30" s="4"/>
      <c r="B30" s="5" t="s">
        <v>13</v>
      </c>
      <c r="C30" s="73">
        <f>C28*C29</f>
        <v>0</v>
      </c>
      <c r="D30" s="72"/>
    </row>
  </sheetData>
  <sheetProtection formatColumns="0" formatRows="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B583A-58DE-4347-918E-4C14C3D2AD23}">
  <dimension ref="A1:I14"/>
  <sheetViews>
    <sheetView workbookViewId="0">
      <selection activeCell="A13" sqref="A13"/>
    </sheetView>
  </sheetViews>
  <sheetFormatPr baseColWidth="10" defaultRowHeight="14.4" x14ac:dyDescent="0.3"/>
  <cols>
    <col min="1" max="1" width="10.88671875"/>
    <col min="2" max="2" width="44" bestFit="1" customWidth="1"/>
    <col min="3" max="3" width="17.109375" customWidth="1"/>
    <col min="4" max="4" width="35" customWidth="1"/>
    <col min="5" max="5" width="1.6640625" customWidth="1"/>
    <col min="7" max="7" width="44" bestFit="1" customWidth="1"/>
    <col min="8" max="8" width="17.44140625" customWidth="1"/>
    <col min="9" max="9" width="13.33203125" bestFit="1" customWidth="1"/>
  </cols>
  <sheetData>
    <row r="1" spans="1:9" ht="18.600000000000001" thickBot="1" x14ac:dyDescent="0.4">
      <c r="A1" s="13"/>
      <c r="B1" s="15" t="s">
        <v>41</v>
      </c>
      <c r="C1" s="16"/>
      <c r="D1" s="16"/>
      <c r="E1" s="89"/>
      <c r="F1" s="15" t="s">
        <v>20</v>
      </c>
      <c r="G1" s="15"/>
      <c r="H1" s="16"/>
    </row>
    <row r="2" spans="1:9" x14ac:dyDescent="0.3">
      <c r="A2" s="2"/>
      <c r="B2" s="3"/>
      <c r="C2" s="8"/>
      <c r="D2" s="74" t="s">
        <v>35</v>
      </c>
      <c r="F2" s="2"/>
      <c r="G2" s="17" t="s">
        <v>21</v>
      </c>
      <c r="H2" s="8"/>
      <c r="I2" s="70" t="s">
        <v>35</v>
      </c>
    </row>
    <row r="3" spans="1:9" x14ac:dyDescent="0.3">
      <c r="A3" s="2"/>
      <c r="B3" s="27" t="s">
        <v>18</v>
      </c>
      <c r="C3" s="36">
        <v>0</v>
      </c>
      <c r="D3" s="75"/>
      <c r="F3" s="2"/>
      <c r="G3" s="27" t="s">
        <v>18</v>
      </c>
      <c r="H3" s="36">
        <v>0</v>
      </c>
      <c r="I3" s="71"/>
    </row>
    <row r="4" spans="1:9" x14ac:dyDescent="0.3">
      <c r="A4" s="2"/>
      <c r="B4" s="27" t="s">
        <v>11</v>
      </c>
      <c r="C4" s="36">
        <v>0</v>
      </c>
      <c r="D4" s="75"/>
      <c r="E4" s="26"/>
      <c r="F4" s="24"/>
      <c r="G4" s="27" t="s">
        <v>11</v>
      </c>
      <c r="H4" s="36">
        <v>0</v>
      </c>
      <c r="I4" s="71"/>
    </row>
    <row r="5" spans="1:9" x14ac:dyDescent="0.3">
      <c r="A5" s="2"/>
      <c r="B5" s="27" t="s">
        <v>24</v>
      </c>
      <c r="C5" s="36">
        <v>0</v>
      </c>
      <c r="D5" s="75"/>
      <c r="E5" s="26"/>
      <c r="F5" s="24"/>
      <c r="G5" s="27" t="s">
        <v>24</v>
      </c>
      <c r="H5" s="36">
        <v>0</v>
      </c>
      <c r="I5" s="71"/>
    </row>
    <row r="6" spans="1:9" ht="15" thickBot="1" x14ac:dyDescent="0.35">
      <c r="A6" s="4"/>
      <c r="B6" s="5" t="s">
        <v>16</v>
      </c>
      <c r="C6" s="37">
        <f t="shared" ref="C6" si="0">C3-C4+C5</f>
        <v>0</v>
      </c>
      <c r="D6" s="76"/>
      <c r="F6" s="4"/>
      <c r="G6" s="5" t="s">
        <v>16</v>
      </c>
      <c r="H6" s="37">
        <f t="shared" ref="H6" si="1">H3-H4+H5</f>
        <v>0</v>
      </c>
      <c r="I6" s="71"/>
    </row>
    <row r="7" spans="1:9" x14ac:dyDescent="0.3">
      <c r="A7" s="3"/>
      <c r="B7" s="3"/>
      <c r="C7" s="8"/>
      <c r="D7" s="76"/>
      <c r="F7" s="3"/>
      <c r="G7" s="3"/>
      <c r="H7" s="8"/>
      <c r="I7" s="71"/>
    </row>
    <row r="8" spans="1:9" ht="15" thickBot="1" x14ac:dyDescent="0.35">
      <c r="A8" s="22" t="s">
        <v>22</v>
      </c>
      <c r="B8" s="10"/>
      <c r="C8" s="10">
        <f>C14+H14</f>
        <v>0</v>
      </c>
      <c r="D8" s="77"/>
      <c r="E8" s="90"/>
      <c r="F8" s="10"/>
      <c r="G8" s="10"/>
      <c r="H8" s="10"/>
      <c r="I8" s="71"/>
    </row>
    <row r="9" spans="1:9" ht="15.6" thickTop="1" thickBot="1" x14ac:dyDescent="0.35">
      <c r="A9" s="3"/>
      <c r="B9" s="3"/>
      <c r="C9" s="8"/>
      <c r="D9" s="76"/>
      <c r="F9" s="3"/>
      <c r="G9" s="3"/>
      <c r="H9" s="8"/>
      <c r="I9" s="71"/>
    </row>
    <row r="10" spans="1:9" x14ac:dyDescent="0.3">
      <c r="A10" s="60"/>
      <c r="B10" s="6" t="s">
        <v>9</v>
      </c>
      <c r="C10" s="38"/>
      <c r="D10" s="76"/>
      <c r="F10" s="1"/>
      <c r="G10" s="6" t="s">
        <v>10</v>
      </c>
      <c r="H10" s="38"/>
      <c r="I10" s="71"/>
    </row>
    <row r="11" spans="1:9" x14ac:dyDescent="0.3">
      <c r="A11" s="55"/>
      <c r="B11" s="27" t="s">
        <v>37</v>
      </c>
      <c r="C11" s="39">
        <v>0</v>
      </c>
      <c r="D11" s="78"/>
      <c r="E11" s="26"/>
      <c r="F11" s="25"/>
      <c r="G11" s="27" t="s">
        <v>37</v>
      </c>
      <c r="H11" s="39"/>
      <c r="I11" s="71"/>
    </row>
    <row r="12" spans="1:9" x14ac:dyDescent="0.3">
      <c r="A12" s="55"/>
      <c r="B12" s="3" t="s">
        <v>17</v>
      </c>
      <c r="C12" s="8">
        <f t="shared" ref="C12" si="2">C11+C$6</f>
        <v>0</v>
      </c>
      <c r="D12" s="76"/>
      <c r="F12" s="7"/>
      <c r="G12" s="3" t="s">
        <v>17</v>
      </c>
      <c r="H12" s="8">
        <f>H11+H$6</f>
        <v>0</v>
      </c>
      <c r="I12" s="71"/>
    </row>
    <row r="13" spans="1:9" x14ac:dyDescent="0.3">
      <c r="A13" s="32"/>
      <c r="B13" s="101" t="s">
        <v>23</v>
      </c>
      <c r="C13" s="23">
        <v>84246</v>
      </c>
      <c r="D13" s="79"/>
      <c r="E13" s="91"/>
      <c r="F13" s="11"/>
      <c r="G13" s="12" t="s">
        <v>12</v>
      </c>
      <c r="H13" s="12">
        <v>79663</v>
      </c>
      <c r="I13" s="71"/>
    </row>
    <row r="14" spans="1:9" ht="15" thickBot="1" x14ac:dyDescent="0.35">
      <c r="A14" s="4"/>
      <c r="B14" s="5" t="s">
        <v>13</v>
      </c>
      <c r="C14" s="73">
        <f>C13*C12</f>
        <v>0</v>
      </c>
      <c r="D14" s="80"/>
      <c r="E14" s="90"/>
      <c r="F14" s="18"/>
      <c r="G14" s="19" t="s">
        <v>13</v>
      </c>
      <c r="H14" s="81">
        <f>H13*H12</f>
        <v>0</v>
      </c>
      <c r="I14" s="72"/>
    </row>
  </sheetData>
  <sheetProtection formatColumns="0" forma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e1fe30b-3d2f-4b89-9b00-cf9a2a2dd718">
      <Terms xmlns="http://schemas.microsoft.com/office/infopath/2007/PartnerControls"/>
    </lcf76f155ced4ddcb4097134ff3c332f>
    <TaxCatchAll xmlns="7a16c189-f74d-4a6d-b0be-6edf8a07bcb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E1EF9623F2683C42A58CB958A9D0E323" ma:contentTypeVersion="18" ma:contentTypeDescription="Opprett et nytt dokument." ma:contentTypeScope="" ma:versionID="72014da1cd7efd63e6d7142743f03119">
  <xsd:schema xmlns:xsd="http://www.w3.org/2001/XMLSchema" xmlns:xs="http://www.w3.org/2001/XMLSchema" xmlns:p="http://schemas.microsoft.com/office/2006/metadata/properties" xmlns:ns2="ee1fe30b-3d2f-4b89-9b00-cf9a2a2dd718" xmlns:ns3="7a16c189-f74d-4a6d-b0be-6edf8a07bcbb" targetNamespace="http://schemas.microsoft.com/office/2006/metadata/properties" ma:root="true" ma:fieldsID="818e10608b1b18c614136cf41ce1e177" ns2:_="" ns3:_="">
    <xsd:import namespace="ee1fe30b-3d2f-4b89-9b00-cf9a2a2dd718"/>
    <xsd:import namespace="7a16c189-f74d-4a6d-b0be-6edf8a07bc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1fe30b-3d2f-4b89-9b00-cf9a2a2dd7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ce36b89f-629b-461a-8062-50e031229227"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a16c189-f74d-4a6d-b0be-6edf8a07bcbb"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21" nillable="true" ma:displayName="Taxonomy Catch All Column" ma:hidden="true" ma:list="{f5e4280c-191c-44f6-8142-52165da04000}" ma:internalName="TaxCatchAll" ma:showField="CatchAllData" ma:web="7a16c189-f74d-4a6d-b0be-6edf8a07bc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769C4-F484-4ED6-9B17-A31BB526DE56}">
  <ds:schemaRefs>
    <ds:schemaRef ds:uri="http://schemas.microsoft.com/sharepoint/v3/contenttype/forms"/>
  </ds:schemaRefs>
</ds:datastoreItem>
</file>

<file path=customXml/itemProps2.xml><?xml version="1.0" encoding="utf-8"?>
<ds:datastoreItem xmlns:ds="http://schemas.openxmlformats.org/officeDocument/2006/customXml" ds:itemID="{DFB1F328-4FA4-43BE-9E25-BE3ADDE9AF9D}">
  <ds:schemaRefs>
    <ds:schemaRef ds:uri="http://schemas.microsoft.com/office/2006/metadata/properties"/>
    <ds:schemaRef ds:uri="7a16c189-f74d-4a6d-b0be-6edf8a07bcbb"/>
    <ds:schemaRef ds:uri="http://schemas.microsoft.com/office/infopath/2007/PartnerControls"/>
    <ds:schemaRef ds:uri="http://www.w3.org/XML/1998/namespace"/>
    <ds:schemaRef ds:uri="ee1fe30b-3d2f-4b89-9b00-cf9a2a2dd718"/>
    <ds:schemaRef ds:uri="http://schemas.microsoft.com/office/2006/documentManagement/types"/>
    <ds:schemaRef ds:uri="http://schemas.openxmlformats.org/package/2006/metadata/core-properties"/>
    <ds:schemaRef ds:uri="http://purl.org/dc/dcmitype/"/>
    <ds:schemaRef ds:uri="http://purl.org/dc/terms/"/>
    <ds:schemaRef ds:uri="http://purl.org/dc/elements/1.1/"/>
  </ds:schemaRefs>
</ds:datastoreItem>
</file>

<file path=customXml/itemProps3.xml><?xml version="1.0" encoding="utf-8"?>
<ds:datastoreItem xmlns:ds="http://schemas.openxmlformats.org/officeDocument/2006/customXml" ds:itemID="{90A84BD8-3876-491A-8B6B-712A218DC4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1fe30b-3d2f-4b89-9b00-cf9a2a2dd718"/>
    <ds:schemaRef ds:uri="7a16c189-f74d-4a6d-b0be-6edf8a07bc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Forside m veiledning</vt:lpstr>
      <vt:lpstr>Sør-Vest</vt:lpstr>
      <vt:lpstr>Nord-Vest</vt:lpstr>
      <vt:lpstr>Reg Nordland</vt:lpstr>
      <vt:lpstr>Reg Nord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Lindborg, Benjamin</dc:creator>
  <cp:keywords/>
  <dc:description/>
  <cp:lastModifiedBy>Jacobsen, Joachim</cp:lastModifiedBy>
  <cp:revision/>
  <dcterms:created xsi:type="dcterms:W3CDTF">2021-04-19T08:35:13Z</dcterms:created>
  <dcterms:modified xsi:type="dcterms:W3CDTF">2026-08-28T14:19:13Z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0x010100E1EF9623F2683C42A58CB958A9D0E323</vt:lpwstr>
  </property>
  <property fmtid="{D5CDD505-2E9C-101B-9397-08002B2CF9AE}" pid="3" name="MediaServiceImageTags">
    <vt:lpwstr/>
  </property>
</Properties>
</file>